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Vabalnink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I328" i="1" s="1"/>
  <c r="L329" i="1"/>
  <c r="K329" i="1"/>
  <c r="J329" i="1"/>
  <c r="L328" i="1"/>
  <c r="K328" i="1"/>
  <c r="J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I263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I231" i="1" s="1"/>
  <c r="I230" i="1" s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L179" i="1"/>
  <c r="K179" i="1"/>
  <c r="J179" i="1"/>
  <c r="I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I109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L79" i="1"/>
  <c r="K79" i="1"/>
  <c r="J79" i="1"/>
  <c r="I79" i="1"/>
  <c r="I78" i="1" s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I62" i="1" s="1"/>
  <c r="I61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131" i="1" l="1"/>
  <c r="I151" i="1"/>
  <c r="I150" i="1" s="1"/>
  <c r="I296" i="1"/>
  <c r="I295" i="1" s="1"/>
  <c r="I89" i="1"/>
  <c r="I165" i="1"/>
  <c r="I160" i="1" s="1"/>
  <c r="I30" i="1" s="1"/>
  <c r="I360" i="1" s="1"/>
  <c r="I178" i="1"/>
  <c r="I177" i="1" s="1"/>
  <c r="I176" i="1" s="1"/>
  <c r="I208" i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<sst xmlns="http://schemas.openxmlformats.org/spreadsheetml/2006/main" count="385" uniqueCount="240">
  <si>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</si>
  <si>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</si>
  <si>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</si>
  <si>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</si>
  <si>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</si>
  <si>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</si>
  <si>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Vabalninko seniūnija 188643196 B. Sruogos g. 11A, Vabalninkas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</si>
  <si>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</si>
  <si>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</si>
  <si>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</si>
  <si>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</si>
  <si>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</si>
  <si>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</si>
  <si>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</si>
  <si>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Infrastruktūros objektų plėtros ir priežiūros programa</t>
  </si>
  <si>
    <t>(programos pavadinimas)</t>
  </si>
  <si>
    <t>Kodas</t>
  </si>
  <si>
    <t xml:space="preserve">                    Ministerijos / Savivaldybės</t>
  </si>
  <si>
    <t>Priemonės</t>
  </si>
  <si>
    <t>6.1.1.4</t>
  </si>
  <si>
    <t>Įstaigos</t>
  </si>
  <si>
    <t>188643196</t>
  </si>
  <si>
    <t>Programos</t>
  </si>
  <si>
    <t>06</t>
  </si>
  <si>
    <t>Finansavimo šaltinio</t>
  </si>
  <si>
    <t>5-SB</t>
  </si>
  <si>
    <t>Valstybės funkcijos</t>
  </si>
  <si>
    <t>04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</si>
  <si>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</si>
  <si>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</si>
  <si>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</si>
  <si>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</si>
  <si>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</si>
  <si>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</si>
  <si>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</si>
  <si>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</si>
  <si>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</si>
  <si>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</si>
  <si>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</si>
  <si>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</si>
  <si>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</si>
  <si>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</si>
  <si>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</si>
  <si>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</si>
  <si>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</si>
  <si>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</si>
  <si>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</si>
  <si>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</si>
  <si>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</si>
  <si>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</si>
  <si>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</si>
  <si>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</si>
  <si>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</si>
  <si>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</si>
  <si>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</si>
  <si>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</si>
  <si>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</si>
  <si>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</si>
  <si>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</si>
  <si>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</si>
  <si>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</si>
  <si>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</si>
  <si>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</si>
  <si>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</si>
  <si>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</si>
  <si>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</si>
  <si>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</si>
  <si>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</si>
  <si>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</si>
  <si>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</si>
  <si>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</si>
  <si>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</si>
  <si>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</si>
  <si>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</si>
  <si>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</si>
  <si>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</si>
  <si>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</si>
  <si>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</si>
  <si>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</si>
  <si>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</si>
  <si>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</si>
  <si>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</si>
  <si>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</si>
  <si>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</si>
  <si>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</si>
  <si>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</si>
  <si>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</si>
  <si>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</si>
  <si>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</si>
  <si>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</si>
  <si>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</si>
  <si>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</si>
  <si>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</si>
  <si>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</si>
  <si>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</si>
  <si>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</si>
  <si>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</si>
  <si>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</si>
  <si>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</si>
  <si>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</si>
  <si>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</si>
  <si>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</si>
  <si>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</si>
  <si>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</si>
  <si>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</si>
  <si>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</si>
  <si>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</si>
  <si>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</si>
  <si>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</si>
  <si>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</si>
  <si>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</si>
  <si>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</si>
  <si>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</si>
  <si>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</si>
  <si>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</si>
  <si>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</si>
  <si>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</si>
  <si>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</si>
  <si>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</si>
  <si>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</si>
  <si>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</si>
  <si>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</si>
  <si>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</si>
  <si>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</si>
  <si>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</si>
  <si>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</si>
  <si>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</si>
  <si>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</si>
  <si>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</si>
  <si>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</si>
  <si>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</si>
  <si>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</si>
  <si>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</si>
  <si>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</si>
  <si>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</si>
  <si>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</si>
  <si>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</si>
  <si>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</si>
  <si>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</si>
  <si>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</si>
  <si>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</si>
  <si>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</si>
  <si>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</si>
  <si>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</si>
  <si>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</si>
  <si>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</si>
  <si>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</si>
  <si>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</si>
  <si>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</si>
  <si>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</si>
  <si>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</si>
  <si>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</si>
  <si>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</si>
  <si>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</si>
  <si>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</si>
  <si>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</si>
  <si>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</si>
  <si>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</si>
  <si>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</si>
  <si>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</si>
  <si>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</si>
  <si>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</si>
  <si>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</si>
  <si>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</si>
  <si>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</si>
  <si>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</si>
  <si>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</si>
  <si>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</si>
  <si>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</si>
  <si>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</si>
  <si>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</si>
  <si>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</si>
  <si>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</si>
  <si>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</si>
  <si>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</si>
  <si>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</si>
  <si>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</si>
  <si>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</si>
  <si>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</si>
  <si>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</si>
  <si>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</si>
  <si>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</si>
  <si>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</si>
  <si>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</si>
  <si>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</si>
  <si>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</si>
  <si>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</si>
  <si>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</si>
  <si>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</si>
  <si>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</si>
  <si>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</si>
  <si>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</si>
  <si>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</si>
  <si>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</si>
  <si>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</si>
  <si>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</si>
  <si>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</si>
  <si>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</si>
  <si>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</si>
  <si>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</si>
  <si>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</si>
  <si>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</si>
  <si>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</si>
  <si>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</si>
  <si>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</si>
  <si>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</si>
  <si>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</si>
  <si>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</si>
  <si>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</si>
  <si>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</si>
  <si>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</si>
  <si>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</si>
  <si>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</si>
  <si>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</si>
  <si>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</si>
  <si>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</si>
  <si>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</si>
  <si>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</si>
  <si>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</si>
  <si>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</si>
  <si>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</si>
  <si>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</si>
  <si>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</si>
  <si>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</si>
  <si>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</si>
  <si>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</si>
  <si>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</si>
  <si>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</si>
  <si>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</si>
  <si>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</si>
  <si>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</si>
  <si>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</si>
  <si>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Laimutis Braždžionis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</si>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</sst>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22" sqref="N22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23</v>
      </c>
      <c r="J25" s="34" t="s">
        <v>27</v>
      </c>
      <c r="K25" s="21" t="s">
        <v>28</v>
      </c>
      <c r="L25" s="21" t="s">
        <v>28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16000</v>
      </c>
      <c r="J30" s="51">
        <f>SUM(J31+J42+J61+J82+J89+J109+J131+J150+J160)</f>
        <v>9000</v>
      </c>
      <c r="K30" s="52">
        <f>SUM(K31+K42+K61+K82+K89+K109+K131+K150+K160)</f>
        <v>5190.95</v>
      </c>
      <c r="L30" s="51">
        <f>SUM(L31+L42+L61+L82+L89+L109+L131+L150+L160)</f>
        <v>5190.95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16000</v>
      </c>
      <c r="J42" s="76">
        <f t="shared" si="2"/>
        <v>9000</v>
      </c>
      <c r="K42" s="75">
        <f t="shared" si="2"/>
        <v>5190.95</v>
      </c>
      <c r="L42" s="75">
        <f t="shared" si="2"/>
        <v>5190.95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16000</v>
      </c>
      <c r="J43" s="52">
        <f t="shared" si="2"/>
        <v>9000</v>
      </c>
      <c r="K43" s="51">
        <f t="shared" si="2"/>
        <v>5190.95</v>
      </c>
      <c r="L43" s="52">
        <f t="shared" si="2"/>
        <v>5190.95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16000</v>
      </c>
      <c r="J44" s="52">
        <f t="shared" si="2"/>
        <v>9000</v>
      </c>
      <c r="K44" s="60">
        <f t="shared" si="2"/>
        <v>5190.95</v>
      </c>
      <c r="L44" s="60">
        <f t="shared" si="2"/>
        <v>5190.95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16000</v>
      </c>
      <c r="J45" s="82">
        <f>SUM(J46:J60)</f>
        <v>9000</v>
      </c>
      <c r="K45" s="83">
        <f>SUM(K46:K60)</f>
        <v>5190.95</v>
      </c>
      <c r="L45" s="83">
        <f>SUM(L46:L60)</f>
        <v>5190.95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12000</v>
      </c>
      <c r="J52" s="71">
        <v>7000</v>
      </c>
      <c r="K52" s="71">
        <v>5190.95</v>
      </c>
      <c r="L52" s="71">
        <v>5190.95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>
        <v>4000</v>
      </c>
      <c r="J60" s="71">
        <v>2000</v>
      </c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16000</v>
      </c>
      <c r="J360" s="120">
        <f>SUM(J30+J176)</f>
        <v>9000</v>
      </c>
      <c r="K360" s="120">
        <f>SUM(K30+K176)</f>
        <v>5190.95</v>
      </c>
      <c r="L360" s="120">
        <f>SUM(L30+L176)</f>
        <v>5190.95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.7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2020-07-03T08:44:46Z</dcterms:modified>
</cp:coreProperties>
</file>